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xvo\Desktop\2Решение февраль\Решение февраль уточн\"/>
    </mc:Choice>
  </mc:AlternateContent>
  <xr:revisionPtr revIDLastSave="0" documentId="13_ncr:1_{19F9AA4D-B1C5-4E20-A37F-844FDF2B8D1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ил13 " sheetId="1" r:id="rId1"/>
  </sheets>
  <definedNames>
    <definedName name="Print_Titles" localSheetId="0">'Прил13 '!$12:$12</definedName>
  </definedNames>
  <calcPr calcId="181029"/>
</workbook>
</file>

<file path=xl/calcChain.xml><?xml version="1.0" encoding="utf-8"?>
<calcChain xmlns="http://schemas.openxmlformats.org/spreadsheetml/2006/main">
  <c r="C37" i="1" l="1"/>
  <c r="E49" i="1"/>
  <c r="D49" i="1"/>
  <c r="C49" i="1"/>
  <c r="E46" i="1"/>
  <c r="E45" i="1" s="1"/>
  <c r="D46" i="1"/>
  <c r="C46" i="1"/>
  <c r="C33" i="1" s="1"/>
  <c r="C32" i="1" s="1"/>
  <c r="C31" i="1" s="1"/>
  <c r="C30" i="1" s="1"/>
  <c r="D45" i="1"/>
  <c r="E43" i="1"/>
  <c r="E42" i="1" s="1"/>
  <c r="D43" i="1"/>
  <c r="C43" i="1"/>
  <c r="C42" i="1" s="1"/>
  <c r="D42" i="1"/>
  <c r="E40" i="1"/>
  <c r="E39" i="1" s="1"/>
  <c r="E38" i="1" s="1"/>
  <c r="D40" i="1"/>
  <c r="C40" i="1"/>
  <c r="C39" i="1" s="1"/>
  <c r="D39" i="1"/>
  <c r="D38" i="1" s="1"/>
  <c r="D37" i="1"/>
  <c r="D36" i="1" s="1"/>
  <c r="D35" i="1" s="1"/>
  <c r="D34" i="1" s="1"/>
  <c r="E27" i="1"/>
  <c r="E37" i="1" s="1"/>
  <c r="E36" i="1" s="1"/>
  <c r="E35" i="1" s="1"/>
  <c r="E34" i="1" s="1"/>
  <c r="D27" i="1"/>
  <c r="C27" i="1"/>
  <c r="C36" i="1" s="1"/>
  <c r="C35" i="1" s="1"/>
  <c r="C34" i="1" s="1"/>
  <c r="C29" i="1" s="1"/>
  <c r="E25" i="1"/>
  <c r="D25" i="1"/>
  <c r="D24" i="1" s="1"/>
  <c r="C25" i="1"/>
  <c r="E24" i="1"/>
  <c r="C24" i="1"/>
  <c r="E22" i="1"/>
  <c r="D22" i="1"/>
  <c r="C22" i="1"/>
  <c r="E20" i="1"/>
  <c r="E19" i="1" s="1"/>
  <c r="D20" i="1"/>
  <c r="C20" i="1"/>
  <c r="C19" i="1" s="1"/>
  <c r="D19" i="1"/>
  <c r="E17" i="1"/>
  <c r="D17" i="1"/>
  <c r="C17" i="1"/>
  <c r="E15" i="1"/>
  <c r="D15" i="1"/>
  <c r="D14" i="1" s="1"/>
  <c r="C15" i="1"/>
  <c r="E14" i="1"/>
  <c r="C14" i="1"/>
  <c r="C38" i="1" l="1"/>
  <c r="C13" i="1" s="1"/>
  <c r="C53" i="1" s="1"/>
  <c r="D33" i="1"/>
  <c r="D32" i="1" s="1"/>
  <c r="D31" i="1" s="1"/>
  <c r="D30" i="1" s="1"/>
  <c r="D29" i="1" s="1"/>
  <c r="D13" i="1" s="1"/>
  <c r="D53" i="1" s="1"/>
  <c r="E33" i="1"/>
  <c r="E32" i="1" s="1"/>
  <c r="E31" i="1" s="1"/>
  <c r="E30" i="1" s="1"/>
  <c r="E29" i="1" s="1"/>
  <c r="E13" i="1" s="1"/>
  <c r="E53" i="1" s="1"/>
  <c r="C45" i="1"/>
</calcChain>
</file>

<file path=xl/sharedStrings.xml><?xml version="1.0" encoding="utf-8"?>
<sst xmlns="http://schemas.openxmlformats.org/spreadsheetml/2006/main" count="94" uniqueCount="94">
  <si>
    <t>Приложение 13</t>
  </si>
  <si>
    <t>к решению сессии Совета депутатов Искитимского района Новосибирской области</t>
  </si>
  <si>
    <t>"О бюджете Искитимского района Новосибирской области на 2026 год и плановый</t>
  </si>
  <si>
    <t>период 2027 и 2028 годов"</t>
  </si>
  <si>
    <t>Источники</t>
  </si>
  <si>
    <t>финансирования дефицита бюджета района</t>
  </si>
  <si>
    <t>на 2026 год и плановый период 2027 и 2028 годов</t>
  </si>
  <si>
    <t>тыс.рублей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</si>
  <si>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</si>
  <si>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</si>
  <si>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2026 год</t>
  </si>
  <si>
    <t>2027 год</t>
  </si>
  <si>
    <t>2028 год</t>
  </si>
  <si>
    <t>01 00 00 00 00 0000 000</t>
  </si>
  <si>
    <t>Источники внутреннего финансирования дефицитов бюджетов, в том числе:</t>
  </si>
  <si>
    <t xml:space="preserve">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</si>
  <si>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</si>
  <si>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</si>
  <si>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</si>
  <si>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01 01 00 00 05 0000 710</t>
  </si>
  <si>
    <t>Размещение муниципальных  ценных бумаг муниципального района,  номинальная стоимость которых указана в валюте Российской Федерации</t>
  </si>
  <si>
    <t xml:space="preserve">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</si>
  <si>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</si>
  <si>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01 01 00 00 05 0000 810</t>
  </si>
  <si>
    <t>Погашение муниципальных ценных бумаг муниципального района,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</si>
  <si>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</si>
  <si>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</si>
  <si>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</si>
  <si>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</si>
  <si>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 xml:space="preserve"> 01 02 00 00 05 0000 710</t>
  </si>
  <si>
    <t>Получение кредитов от кредитных организаций бюджетами муниципальных районов в валюте Российской Федерации</t>
  </si>
  <si>
    <t xml:space="preserve"> 01 02 00 00 00 0000 800</t>
  </si>
  <si>
    <t>Погашение кредитов, предоставленных кредитными организациями в валюте Российской Федерации</t>
  </si>
  <si>
    <t>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</si>
  <si>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</si>
  <si>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01 03 00 00 00 0000 000</t>
  </si>
  <si>
    <t>Бюджетные кредиты от других бюджетов бюджетной системы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</si>
  <si>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</si>
  <si>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</si>
  <si>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</si>
  <si>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</si>
  <si>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</si>
  <si>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</si>
  <si>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</si>
  <si>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</si>
  <si>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01 05 00 00 00 0000 000</t>
  </si>
  <si>
    <t>Изменение остатков средств на счетах по учету средств бюджетов</t>
  </si>
  <si>
    <t xml:space="preserve"> 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</si>
  <si>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</si>
  <si>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</si>
  <si>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</si>
  <si>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</si>
  <si>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</si>
  <si>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</si>
  <si>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</si>
  <si>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</si>
  <si>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</si>
  <si>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</si>
  <si>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</si>
  <si>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</si>
  <si>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</si>
  <si>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</si>
  <si>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</si>
  <si>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</si>
  <si>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</si>
  <si>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</si>
  <si>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</si>
  <si>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</si>
  <si>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</si>
  <si>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01 06 01 00 05 0000 630</t>
  </si>
  <si>
    <t>Средства от продажи акций и иных форм участия в капитале, находящихся в собственности муниципального района</t>
  </si>
  <si>
    <t>01 06 04 00 00 0000 000</t>
  </si>
  <si>
    <t>Исполнение государственных и муниципальных гарантий в валюте Российской Федерации</t>
  </si>
  <si>
    <t>01 06 04 00 00 0000 800</t>
  </si>
  <si>
    <t>Исполнение государственных и муниципальных гарантий в валюте Российской Федерации, в случае, если исполнение гарантом государственных и муниципальных гарантий ведет к возникновению права регрессного требования гаранта к принципалу, либо обусловлено уступк</t>
  </si>
  <si>
    <t>01 06 04 00 05 0000 810</t>
  </si>
  <si>
    <t>Исполнение муниципальных гарантий муниципального района в валюте Российской Федерации, в случае, если исполнение гарантом муниципальных гарантий ведет к возникновению права регрессного требования гаранта к принципалу, либо обусловлено уступкой гаранту пра</t>
  </si>
  <si>
    <t xml:space="preserve"> 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</si>
  <si>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</si>
  <si>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</si>
  <si>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</si>
  <si>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</si>
  <si>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</si>
  <si>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</si>
  <si>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</si>
  <si>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</si>
  <si>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</si>
  <si>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</si>
  <si>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</si>
  <si>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</si>
  <si>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</si>
  <si>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02 00 00 00 00 0000 000</t>
  </si>
  <si>
    <t xml:space="preserve">Источники внешнего финансирования дефицита местного бюджета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</si>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</sst>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8" x14ac:knownFonts="1">
    <font>
      <sz val="10"/>
      <color theme="1"/>
      <name val="Arial Cyr"/>
    </font>
    <font>
      <sz val="10"/>
      <name val="Cambria"/>
    </font>
    <font>
      <u/>
      <sz val="10"/>
      <color indexed="20"/>
      <name val="Arial Cyr"/>
    </font>
    <font>
      <sz val="10"/>
      <name val="Times New Roman"/>
    </font>
    <font>
      <b/>
      <sz val="10"/>
      <name val="Times New Roman"/>
    </font>
    <font>
      <sz val="11"/>
      <name val="Times New Roman"/>
    </font>
    <font>
      <b/>
      <sz val="12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top"/>
    </xf>
  </cellStyleXfs>
  <cellXfs count="38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168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8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 wrapText="1"/>
    </xf>
    <xf numFmtId="168" fontId="3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 wrapText="1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8" fontId="4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 applyProtection="1">
      <alignment horizontal="right" vertical="center" wrapText="1"/>
      <protection locked="0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8" fontId="7" fillId="0" borderId="1" xfId="0" applyNumberFormat="1" applyFont="1" applyBorder="1" applyAlignment="1" applyProtection="1">
      <alignment horizontal="right" vertical="center" wrapText="1"/>
      <protection locked="0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57"/>
  <sheetViews>
    <sheetView tabSelected="1" topLeftCell="A28" workbookViewId="0">
      <selection activeCell="C38" sqref="C38"/>
    </sheetView>
  </sheetViews>
  <sheetFormatPr defaultColWidth="9.140625" defaultRowHeight="13.7" customHeight="1" x14ac:dyDescent="0.2"/>
  <cols>
    <col min="1" max="1" width="24.85546875" style="1" customWidth="1"/>
    <col min="2" max="2" width="60.85546875" style="2" customWidth="1"/>
    <col min="3" max="3" width="13.42578125" style="2" customWidth="1"/>
    <col min="4" max="4" width="14.42578125" style="3" customWidth="1"/>
    <col min="5" max="5" width="12.5703125" style="4" customWidth="1"/>
    <col min="6" max="6" width="16.42578125" style="4" customWidth="1"/>
    <col min="7" max="257" width="9.140625" style="4" customWidth="1"/>
  </cols>
  <sheetData>
    <row r="1" spans="1:9" s="4" customFormat="1" ht="12.75" x14ac:dyDescent="0.2">
      <c r="A1" s="1"/>
      <c r="B1" s="30" t="s">
        <v>0</v>
      </c>
      <c r="C1" s="30"/>
      <c r="D1" s="30"/>
      <c r="E1" s="30"/>
    </row>
    <row r="2" spans="1:9" s="4" customFormat="1" ht="12.75" x14ac:dyDescent="0.2">
      <c r="A2" s="1"/>
      <c r="B2" s="31" t="s">
        <v>1</v>
      </c>
      <c r="C2" s="31"/>
      <c r="D2" s="31"/>
      <c r="E2" s="31"/>
      <c r="F2" s="5"/>
      <c r="G2" s="5"/>
      <c r="H2" s="5"/>
      <c r="I2" s="5"/>
    </row>
    <row r="3" spans="1:9" s="4" customFormat="1" ht="15" hidden="1" customHeight="1" x14ac:dyDescent="0.2">
      <c r="A3" s="6"/>
      <c r="B3" s="6"/>
      <c r="C3" s="6"/>
      <c r="D3" s="6"/>
      <c r="E3" s="6"/>
    </row>
    <row r="4" spans="1:9" s="4" customFormat="1" ht="15" hidden="1" customHeight="1" x14ac:dyDescent="0.2">
      <c r="A4" s="6"/>
      <c r="B4" s="6"/>
      <c r="C4" s="6"/>
      <c r="D4" s="6"/>
      <c r="E4" s="6"/>
    </row>
    <row r="5" spans="1:9" s="4" customFormat="1" ht="15" x14ac:dyDescent="0.2">
      <c r="A5" s="7"/>
      <c r="B5" s="31" t="s">
        <v>2</v>
      </c>
      <c r="C5" s="31"/>
      <c r="D5" s="31"/>
      <c r="E5" s="31"/>
      <c r="F5" s="5"/>
      <c r="G5" s="5"/>
      <c r="H5" s="5"/>
      <c r="I5" s="5"/>
    </row>
    <row r="6" spans="1:9" s="4" customFormat="1" ht="12.75" x14ac:dyDescent="0.2">
      <c r="A6" s="1"/>
      <c r="B6" s="31" t="s">
        <v>3</v>
      </c>
      <c r="C6" s="31"/>
      <c r="D6" s="31"/>
      <c r="E6" s="31"/>
      <c r="F6" s="5"/>
      <c r="G6" s="5"/>
      <c r="H6" s="5"/>
      <c r="I6" s="5"/>
    </row>
    <row r="7" spans="1:9" s="4" customFormat="1" ht="12.75" x14ac:dyDescent="0.2">
      <c r="A7" s="1"/>
      <c r="B7" s="32"/>
      <c r="C7" s="32"/>
      <c r="D7" s="32"/>
    </row>
    <row r="8" spans="1:9" ht="15.75" x14ac:dyDescent="0.2">
      <c r="A8" s="33" t="s">
        <v>4</v>
      </c>
      <c r="B8" s="33"/>
      <c r="C8" s="33"/>
      <c r="D8" s="33"/>
      <c r="E8" s="33"/>
    </row>
    <row r="9" spans="1:9" ht="15.75" x14ac:dyDescent="0.2">
      <c r="A9" s="33" t="s">
        <v>5</v>
      </c>
      <c r="B9" s="33"/>
      <c r="C9" s="33"/>
      <c r="D9" s="33"/>
      <c r="E9" s="33"/>
    </row>
    <row r="10" spans="1:9" ht="15.75" x14ac:dyDescent="0.2">
      <c r="A10" s="33" t="s">
        <v>6</v>
      </c>
      <c r="B10" s="33"/>
      <c r="C10" s="33"/>
      <c r="D10" s="33"/>
      <c r="E10" s="33"/>
    </row>
    <row r="11" spans="1:9" ht="12.75" x14ac:dyDescent="0.2">
      <c r="D11" s="8"/>
      <c r="E11" s="8" t="s">
        <v>7</v>
      </c>
    </row>
    <row r="12" spans="1:9" ht="51" x14ac:dyDescent="0.2">
      <c r="A12" s="9" t="s">
        <v>8</v>
      </c>
      <c r="B12" s="10" t="s">
        <v>9</v>
      </c>
      <c r="C12" s="10" t="s">
        <v>10</v>
      </c>
      <c r="D12" s="10" t="s">
        <v>11</v>
      </c>
      <c r="E12" s="10" t="s">
        <v>12</v>
      </c>
    </row>
    <row r="13" spans="1:9" s="11" customFormat="1" ht="28.5" x14ac:dyDescent="0.2">
      <c r="A13" s="12" t="s">
        <v>13</v>
      </c>
      <c r="B13" s="13" t="s">
        <v>14</v>
      </c>
      <c r="C13" s="14">
        <f>+C14+C19+C24+C29+C38</f>
        <v>615253.24858999997</v>
      </c>
      <c r="D13" s="14">
        <f>+D14+D19+D24+D29+D38</f>
        <v>76893.700000000186</v>
      </c>
      <c r="E13" s="14">
        <f>+E14+E19+E24+E29+E38</f>
        <v>80843.899999999907</v>
      </c>
    </row>
    <row r="14" spans="1:9" s="11" customFormat="1" ht="15" hidden="1" customHeight="1" x14ac:dyDescent="0.2">
      <c r="A14" s="9" t="s">
        <v>15</v>
      </c>
      <c r="B14" s="15" t="s">
        <v>16</v>
      </c>
      <c r="C14" s="14">
        <f>+C15-C17</f>
        <v>0</v>
      </c>
      <c r="D14" s="14">
        <f>+D15-D17</f>
        <v>0</v>
      </c>
      <c r="E14" s="14">
        <f>+E15-E17</f>
        <v>0</v>
      </c>
    </row>
    <row r="15" spans="1:9" s="11" customFormat="1" ht="15" hidden="1" customHeight="1" x14ac:dyDescent="0.2">
      <c r="A15" s="16" t="s">
        <v>17</v>
      </c>
      <c r="B15" s="17" t="s">
        <v>18</v>
      </c>
      <c r="C15" s="18">
        <f>+C16</f>
        <v>0</v>
      </c>
      <c r="D15" s="18">
        <f>+D16</f>
        <v>0</v>
      </c>
      <c r="E15" s="18">
        <f>+E16</f>
        <v>0</v>
      </c>
    </row>
    <row r="16" spans="1:9" s="11" customFormat="1" ht="15" hidden="1" customHeight="1" x14ac:dyDescent="0.2">
      <c r="A16" s="16" t="s">
        <v>19</v>
      </c>
      <c r="B16" s="17" t="s">
        <v>20</v>
      </c>
      <c r="C16" s="18">
        <v>0</v>
      </c>
      <c r="D16" s="18">
        <v>0</v>
      </c>
      <c r="E16" s="18">
        <v>0</v>
      </c>
    </row>
    <row r="17" spans="1:6" s="11" customFormat="1" ht="15" hidden="1" customHeight="1" x14ac:dyDescent="0.2">
      <c r="A17" s="16" t="s">
        <v>21</v>
      </c>
      <c r="B17" s="17" t="s">
        <v>22</v>
      </c>
      <c r="C17" s="18">
        <f>+C18</f>
        <v>0</v>
      </c>
      <c r="D17" s="18">
        <f>+D18</f>
        <v>0</v>
      </c>
      <c r="E17" s="18">
        <f>+E18</f>
        <v>0</v>
      </c>
    </row>
    <row r="18" spans="1:6" s="11" customFormat="1" ht="15" hidden="1" customHeight="1" x14ac:dyDescent="0.2">
      <c r="A18" s="16" t="s">
        <v>23</v>
      </c>
      <c r="B18" s="17" t="s">
        <v>24</v>
      </c>
      <c r="C18" s="18">
        <v>0</v>
      </c>
      <c r="D18" s="18">
        <v>0</v>
      </c>
      <c r="E18" s="18">
        <v>0</v>
      </c>
    </row>
    <row r="19" spans="1:6" s="19" customFormat="1" ht="12.75" x14ac:dyDescent="0.2">
      <c r="A19" s="9" t="s">
        <v>25</v>
      </c>
      <c r="B19" s="15" t="s">
        <v>26</v>
      </c>
      <c r="C19" s="20">
        <f>+C20+C22</f>
        <v>0</v>
      </c>
      <c r="D19" s="20">
        <f>+D20+D22</f>
        <v>0</v>
      </c>
      <c r="E19" s="20">
        <f>+E20+E22</f>
        <v>0</v>
      </c>
    </row>
    <row r="20" spans="1:6" ht="25.5" x14ac:dyDescent="0.2">
      <c r="A20" s="16" t="s">
        <v>27</v>
      </c>
      <c r="B20" s="17" t="s">
        <v>28</v>
      </c>
      <c r="C20" s="21">
        <f>+C21</f>
        <v>0</v>
      </c>
      <c r="D20" s="21">
        <f>+D21</f>
        <v>0</v>
      </c>
      <c r="E20" s="21">
        <f>+E21</f>
        <v>0</v>
      </c>
    </row>
    <row r="21" spans="1:6" ht="25.5" x14ac:dyDescent="0.2">
      <c r="A21" s="16" t="s">
        <v>29</v>
      </c>
      <c r="B21" s="17" t="s">
        <v>30</v>
      </c>
      <c r="C21" s="22">
        <v>0</v>
      </c>
      <c r="D21" s="22">
        <v>0</v>
      </c>
      <c r="E21" s="22">
        <v>0</v>
      </c>
    </row>
    <row r="22" spans="1:6" ht="25.5" x14ac:dyDescent="0.2">
      <c r="A22" s="16" t="s">
        <v>31</v>
      </c>
      <c r="B22" s="17" t="s">
        <v>32</v>
      </c>
      <c r="C22" s="21">
        <f>+C23</f>
        <v>0</v>
      </c>
      <c r="D22" s="21">
        <f>+D23</f>
        <v>0</v>
      </c>
      <c r="E22" s="21">
        <f>+E23</f>
        <v>0</v>
      </c>
    </row>
    <row r="23" spans="1:6" ht="38.25" x14ac:dyDescent="0.2">
      <c r="A23" s="16" t="s">
        <v>33</v>
      </c>
      <c r="B23" s="17" t="s">
        <v>34</v>
      </c>
      <c r="C23" s="22">
        <v>0</v>
      </c>
      <c r="D23" s="22">
        <v>0</v>
      </c>
      <c r="E23" s="22">
        <v>0</v>
      </c>
      <c r="F23" s="3"/>
    </row>
    <row r="24" spans="1:6" s="19" customFormat="1" ht="25.5" x14ac:dyDescent="0.2">
      <c r="A24" s="9" t="s">
        <v>35</v>
      </c>
      <c r="B24" s="15" t="s">
        <v>36</v>
      </c>
      <c r="C24" s="23">
        <f>+C25+C27</f>
        <v>0</v>
      </c>
      <c r="D24" s="23">
        <f>+D25+D27</f>
        <v>0</v>
      </c>
      <c r="E24" s="23">
        <f>+E25+E27</f>
        <v>0</v>
      </c>
    </row>
    <row r="25" spans="1:6" ht="25.5" x14ac:dyDescent="0.2">
      <c r="A25" s="16" t="s">
        <v>37</v>
      </c>
      <c r="B25" s="17" t="s">
        <v>38</v>
      </c>
      <c r="C25" s="21">
        <f>+C26</f>
        <v>0</v>
      </c>
      <c r="D25" s="21">
        <f>+D26</f>
        <v>0</v>
      </c>
      <c r="E25" s="21">
        <f>+E26</f>
        <v>0</v>
      </c>
    </row>
    <row r="26" spans="1:6" ht="38.25" x14ac:dyDescent="0.2">
      <c r="A26" s="16" t="s">
        <v>39</v>
      </c>
      <c r="B26" s="17" t="s">
        <v>40</v>
      </c>
      <c r="C26" s="24">
        <v>0</v>
      </c>
      <c r="D26" s="24">
        <v>0</v>
      </c>
      <c r="E26" s="24">
        <v>0</v>
      </c>
    </row>
    <row r="27" spans="1:6" ht="38.25" x14ac:dyDescent="0.2">
      <c r="A27" s="16" t="s">
        <v>41</v>
      </c>
      <c r="B27" s="17" t="s">
        <v>42</v>
      </c>
      <c r="C27" s="21">
        <f>+C28</f>
        <v>0</v>
      </c>
      <c r="D27" s="21">
        <f>+D28</f>
        <v>0</v>
      </c>
      <c r="E27" s="21">
        <f>+E28</f>
        <v>0</v>
      </c>
    </row>
    <row r="28" spans="1:6" ht="38.25" x14ac:dyDescent="0.2">
      <c r="A28" s="16" t="s">
        <v>43</v>
      </c>
      <c r="B28" s="17" t="s">
        <v>44</v>
      </c>
      <c r="C28" s="24">
        <v>0</v>
      </c>
      <c r="D28" s="24">
        <v>0</v>
      </c>
      <c r="E28" s="24">
        <v>0</v>
      </c>
    </row>
    <row r="29" spans="1:6" s="19" customFormat="1" ht="12.75" x14ac:dyDescent="0.2">
      <c r="A29" s="9" t="s">
        <v>45</v>
      </c>
      <c r="B29" s="15" t="s">
        <v>46</v>
      </c>
      <c r="C29" s="23">
        <f>+C34+C30</f>
        <v>615253.24858999997</v>
      </c>
      <c r="D29" s="23">
        <f>+D34+D30</f>
        <v>76893.700000000186</v>
      </c>
      <c r="E29" s="23">
        <f>+E34+E30</f>
        <v>80843.899999999907</v>
      </c>
      <c r="F29" s="25"/>
    </row>
    <row r="30" spans="1:6" ht="12.75" x14ac:dyDescent="0.2">
      <c r="A30" s="16" t="s">
        <v>47</v>
      </c>
      <c r="B30" s="17" t="s">
        <v>48</v>
      </c>
      <c r="C30" s="21">
        <f t="shared" ref="C30:E32" si="0">+C31</f>
        <v>-4200521.5724799996</v>
      </c>
      <c r="D30" s="21">
        <f t="shared" si="0"/>
        <v>-3682769.35041</v>
      </c>
      <c r="E30" s="21">
        <f t="shared" si="0"/>
        <v>-3760831.58341</v>
      </c>
    </row>
    <row r="31" spans="1:6" ht="12.75" x14ac:dyDescent="0.2">
      <c r="A31" s="16" t="s">
        <v>49</v>
      </c>
      <c r="B31" s="17" t="s">
        <v>50</v>
      </c>
      <c r="C31" s="21">
        <f t="shared" si="0"/>
        <v>-4200521.5724799996</v>
      </c>
      <c r="D31" s="21">
        <f t="shared" si="0"/>
        <v>-3682769.35041</v>
      </c>
      <c r="E31" s="21">
        <f t="shared" si="0"/>
        <v>-3760831.58341</v>
      </c>
    </row>
    <row r="32" spans="1:6" ht="12.75" x14ac:dyDescent="0.2">
      <c r="A32" s="16" t="s">
        <v>51</v>
      </c>
      <c r="B32" s="17" t="s">
        <v>52</v>
      </c>
      <c r="C32" s="21">
        <f t="shared" si="0"/>
        <v>-4200521.5724799996</v>
      </c>
      <c r="D32" s="21">
        <f t="shared" si="0"/>
        <v>-3682769.35041</v>
      </c>
      <c r="E32" s="21">
        <f t="shared" si="0"/>
        <v>-3760831.58341</v>
      </c>
    </row>
    <row r="33" spans="1:6" ht="25.5" x14ac:dyDescent="0.2">
      <c r="A33" s="16" t="s">
        <v>53</v>
      </c>
      <c r="B33" s="17" t="s">
        <v>54</v>
      </c>
      <c r="C33" s="26">
        <f>-4200521.57248-C21-C46-C25</f>
        <v>-4200521.5724799996</v>
      </c>
      <c r="D33" s="26">
        <f>-3682769.35041-D21-D46-D25</f>
        <v>-3682769.35041</v>
      </c>
      <c r="E33" s="26">
        <f>-3760831.58341-E21-E46-E25</f>
        <v>-3760831.58341</v>
      </c>
    </row>
    <row r="34" spans="1:6" ht="12.75" x14ac:dyDescent="0.2">
      <c r="A34" s="16" t="s">
        <v>55</v>
      </c>
      <c r="B34" s="17" t="s">
        <v>56</v>
      </c>
      <c r="C34" s="21">
        <f t="shared" ref="C34:E36" si="1">+C35</f>
        <v>4815774.8210699996</v>
      </c>
      <c r="D34" s="21">
        <f t="shared" si="1"/>
        <v>3759663.0504100001</v>
      </c>
      <c r="E34" s="21">
        <f t="shared" si="1"/>
        <v>3841675.4834099999</v>
      </c>
    </row>
    <row r="35" spans="1:6" ht="12.75" x14ac:dyDescent="0.2">
      <c r="A35" s="16" t="s">
        <v>57</v>
      </c>
      <c r="B35" s="17" t="s">
        <v>58</v>
      </c>
      <c r="C35" s="21">
        <f t="shared" si="1"/>
        <v>4815774.8210699996</v>
      </c>
      <c r="D35" s="21">
        <f t="shared" si="1"/>
        <v>3759663.0504100001</v>
      </c>
      <c r="E35" s="21">
        <f t="shared" si="1"/>
        <v>3841675.4834099999</v>
      </c>
    </row>
    <row r="36" spans="1:6" ht="12.75" x14ac:dyDescent="0.2">
      <c r="A36" s="16" t="s">
        <v>59</v>
      </c>
      <c r="B36" s="17" t="s">
        <v>60</v>
      </c>
      <c r="C36" s="21">
        <f t="shared" si="1"/>
        <v>4815774.8210699996</v>
      </c>
      <c r="D36" s="21">
        <f t="shared" si="1"/>
        <v>3759663.0504100001</v>
      </c>
      <c r="E36" s="21">
        <f t="shared" si="1"/>
        <v>3841675.4834099999</v>
      </c>
    </row>
    <row r="37" spans="1:6" ht="25.5" x14ac:dyDescent="0.2">
      <c r="A37" s="16" t="s">
        <v>61</v>
      </c>
      <c r="B37" s="17" t="s">
        <v>62</v>
      </c>
      <c r="C37" s="26">
        <f>4815774.82107-C27-C23-C49</f>
        <v>4815774.8210699996</v>
      </c>
      <c r="D37" s="26">
        <f>3759663.05041-D27-D23-D49</f>
        <v>3759663.0504100001</v>
      </c>
      <c r="E37" s="26">
        <f>3841675.48341-E27-E23-E49</f>
        <v>3841675.4834099999</v>
      </c>
    </row>
    <row r="38" spans="1:6" s="19" customFormat="1" ht="12.75" x14ac:dyDescent="0.2">
      <c r="A38" s="9" t="s">
        <v>63</v>
      </c>
      <c r="B38" s="15" t="s">
        <v>64</v>
      </c>
      <c r="C38" s="23">
        <f>+C39+C42+C45</f>
        <v>0</v>
      </c>
      <c r="D38" s="23">
        <f>+D39+D42+D45</f>
        <v>0</v>
      </c>
      <c r="E38" s="23">
        <f>+E39+E42+E45</f>
        <v>0</v>
      </c>
    </row>
    <row r="39" spans="1:6" ht="12.75" hidden="1" customHeight="1" x14ac:dyDescent="0.2">
      <c r="A39" s="16" t="s">
        <v>65</v>
      </c>
      <c r="B39" s="17" t="s">
        <v>66</v>
      </c>
      <c r="C39" s="21">
        <f t="shared" ref="C39:E43" si="2">+C40</f>
        <v>0</v>
      </c>
      <c r="D39" s="21">
        <f t="shared" si="2"/>
        <v>0</v>
      </c>
      <c r="E39" s="21">
        <f t="shared" si="2"/>
        <v>0</v>
      </c>
    </row>
    <row r="40" spans="1:6" ht="12.75" hidden="1" customHeight="1" x14ac:dyDescent="0.2">
      <c r="A40" s="16" t="s">
        <v>67</v>
      </c>
      <c r="B40" s="17" t="s">
        <v>68</v>
      </c>
      <c r="C40" s="22">
        <f t="shared" si="2"/>
        <v>0</v>
      </c>
      <c r="D40" s="22">
        <f t="shared" si="2"/>
        <v>0</v>
      </c>
      <c r="E40" s="22">
        <f t="shared" si="2"/>
        <v>0</v>
      </c>
    </row>
    <row r="41" spans="1:6" ht="12.75" hidden="1" customHeight="1" x14ac:dyDescent="0.2">
      <c r="A41" s="16" t="s">
        <v>69</v>
      </c>
      <c r="B41" s="17" t="s">
        <v>70</v>
      </c>
      <c r="C41" s="24">
        <v>0</v>
      </c>
      <c r="D41" s="24">
        <v>0</v>
      </c>
      <c r="E41" s="24">
        <v>0</v>
      </c>
    </row>
    <row r="42" spans="1:6" ht="12.75" hidden="1" customHeight="1" x14ac:dyDescent="0.2">
      <c r="A42" s="16" t="s">
        <v>71</v>
      </c>
      <c r="B42" s="17" t="s">
        <v>72</v>
      </c>
      <c r="C42" s="21">
        <f t="shared" si="2"/>
        <v>0</v>
      </c>
      <c r="D42" s="21">
        <f t="shared" si="2"/>
        <v>0</v>
      </c>
      <c r="E42" s="21">
        <f t="shared" si="2"/>
        <v>0</v>
      </c>
    </row>
    <row r="43" spans="1:6" ht="12.75" hidden="1" customHeight="1" x14ac:dyDescent="0.2">
      <c r="A43" s="16" t="s">
        <v>73</v>
      </c>
      <c r="B43" s="17" t="s">
        <v>74</v>
      </c>
      <c r="C43" s="21">
        <f t="shared" si="2"/>
        <v>0</v>
      </c>
      <c r="D43" s="21">
        <f t="shared" si="2"/>
        <v>0</v>
      </c>
      <c r="E43" s="21">
        <f t="shared" si="2"/>
        <v>0</v>
      </c>
    </row>
    <row r="44" spans="1:6" ht="12.75" hidden="1" customHeight="1" x14ac:dyDescent="0.2">
      <c r="A44" s="16" t="s">
        <v>75</v>
      </c>
      <c r="B44" s="17" t="s">
        <v>76</v>
      </c>
      <c r="C44" s="24">
        <v>0</v>
      </c>
      <c r="D44" s="24">
        <v>0</v>
      </c>
      <c r="E44" s="24">
        <v>0</v>
      </c>
      <c r="F44" s="3"/>
    </row>
    <row r="45" spans="1:6" ht="25.5" x14ac:dyDescent="0.2">
      <c r="A45" s="16" t="s">
        <v>77</v>
      </c>
      <c r="B45" s="17" t="s">
        <v>78</v>
      </c>
      <c r="C45" s="21">
        <f>+C46+C49</f>
        <v>0</v>
      </c>
      <c r="D45" s="21">
        <f>+D46+D49</f>
        <v>0</v>
      </c>
      <c r="E45" s="21">
        <f>+E46+E49</f>
        <v>0</v>
      </c>
    </row>
    <row r="46" spans="1:6" ht="25.5" x14ac:dyDescent="0.2">
      <c r="A46" s="16" t="s">
        <v>79</v>
      </c>
      <c r="B46" s="17" t="s">
        <v>80</v>
      </c>
      <c r="C46" s="21">
        <f>+C47+C48</f>
        <v>0</v>
      </c>
      <c r="D46" s="21">
        <f>+D47+D48</f>
        <v>0</v>
      </c>
      <c r="E46" s="21">
        <f>+E47+E48</f>
        <v>0</v>
      </c>
    </row>
    <row r="47" spans="1:6" ht="25.5" x14ac:dyDescent="0.2">
      <c r="A47" s="16" t="s">
        <v>81</v>
      </c>
      <c r="B47" s="17" t="s">
        <v>82</v>
      </c>
      <c r="C47" s="24">
        <v>0</v>
      </c>
      <c r="D47" s="24">
        <v>0</v>
      </c>
      <c r="E47" s="24">
        <v>0</v>
      </c>
    </row>
    <row r="48" spans="1:6" ht="38.25" x14ac:dyDescent="0.2">
      <c r="A48" s="16" t="s">
        <v>83</v>
      </c>
      <c r="B48" s="17" t="s">
        <v>84</v>
      </c>
      <c r="C48" s="24">
        <v>0</v>
      </c>
      <c r="D48" s="24">
        <v>0</v>
      </c>
      <c r="E48" s="24">
        <v>0</v>
      </c>
    </row>
    <row r="49" spans="1:5" ht="25.5" x14ac:dyDescent="0.2">
      <c r="A49" s="16" t="s">
        <v>85</v>
      </c>
      <c r="B49" s="17" t="s">
        <v>86</v>
      </c>
      <c r="C49" s="21">
        <f>+C50+C51</f>
        <v>0</v>
      </c>
      <c r="D49" s="21">
        <f>+D50+D51</f>
        <v>0</v>
      </c>
      <c r="E49" s="21">
        <f>+E50+E51</f>
        <v>0</v>
      </c>
    </row>
    <row r="50" spans="1:5" ht="25.5" x14ac:dyDescent="0.2">
      <c r="A50" s="16" t="s">
        <v>87</v>
      </c>
      <c r="B50" s="17" t="s">
        <v>88</v>
      </c>
      <c r="C50" s="24">
        <v>0</v>
      </c>
      <c r="D50" s="24">
        <v>0</v>
      </c>
      <c r="E50" s="24">
        <v>0</v>
      </c>
    </row>
    <row r="51" spans="1:5" ht="38.25" x14ac:dyDescent="0.2">
      <c r="A51" s="16" t="s">
        <v>89</v>
      </c>
      <c r="B51" s="17" t="s">
        <v>90</v>
      </c>
      <c r="C51" s="24">
        <v>0</v>
      </c>
      <c r="D51" s="24">
        <v>0</v>
      </c>
      <c r="E51" s="24">
        <v>0</v>
      </c>
    </row>
    <row r="52" spans="1:5" s="11" customFormat="1" ht="28.5" hidden="1" x14ac:dyDescent="0.2">
      <c r="A52" s="12" t="s">
        <v>91</v>
      </c>
      <c r="B52" s="13" t="s">
        <v>92</v>
      </c>
      <c r="C52" s="27">
        <v>0</v>
      </c>
      <c r="D52" s="27">
        <v>0</v>
      </c>
      <c r="E52" s="27">
        <v>0</v>
      </c>
    </row>
    <row r="53" spans="1:5" s="19" customFormat="1" ht="14.25" x14ac:dyDescent="0.2">
      <c r="A53" s="34" t="s">
        <v>93</v>
      </c>
      <c r="B53" s="35"/>
      <c r="C53" s="28">
        <f>+C52+C13</f>
        <v>615253.24858999997</v>
      </c>
      <c r="D53" s="28">
        <f>+D52+D13</f>
        <v>76893.700000000186</v>
      </c>
      <c r="E53" s="28">
        <f>+E52+E13</f>
        <v>80843.899999999907</v>
      </c>
    </row>
    <row r="54" spans="1:5" ht="12.75" x14ac:dyDescent="0.2">
      <c r="A54" s="29"/>
      <c r="B54" s="29"/>
      <c r="C54" s="29"/>
    </row>
    <row r="55" spans="1:5" ht="12.75" x14ac:dyDescent="0.2">
      <c r="A55" s="36"/>
      <c r="B55" s="36"/>
      <c r="C55" s="29"/>
    </row>
    <row r="56" spans="1:5" ht="12.75" x14ac:dyDescent="0.2">
      <c r="A56" s="37"/>
      <c r="B56" s="37"/>
      <c r="C56" s="37"/>
      <c r="D56" s="37"/>
    </row>
    <row r="57" spans="1:5" ht="12.75" x14ac:dyDescent="0.2"/>
  </sheetData>
  <mergeCells count="11">
    <mergeCell ref="A56:D56"/>
    <mergeCell ref="A8:E8"/>
    <mergeCell ref="A9:E9"/>
    <mergeCell ref="A10:E10"/>
    <mergeCell ref="A53:B53"/>
    <mergeCell ref="A55:B55"/>
    <mergeCell ref="B1:E1"/>
    <mergeCell ref="B2:E2"/>
    <mergeCell ref="B5:E5"/>
    <mergeCell ref="B6:E6"/>
    <mergeCell ref="B7:D7"/>
  </mergeCells>
  <pageMargins left="0.59055118110236238" right="0.39370078740157477" top="0.59055118110236238" bottom="0.39370078740157477" header="0.19684999999999997" footer="0.15748000000000001"/>
  <pageSetup paperSize="9" scale="75" fitToHeight="2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Прил13 </vt:lpstr>
      <vt:lpstr>'Прил13 '!Print_Titles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Maxim Volkov</cp:lastModifiedBy>
  <cp:revision>5</cp:revision>
  <dcterms:created xsi:type="dcterms:W3CDTF">2004-10-19T03:37:00Z</dcterms:created>
  <dcterms:modified xsi:type="dcterms:W3CDTF">2026-02-14T06:31:00Z</dcterms:modified>
  <cp:version>1048576</cp:version>
</cp:coreProperties>
</file>